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 firstSheet="2" activeTab="5"/>
  </bookViews>
  <sheets>
    <sheet name="实训3-2 线性回归法" sheetId="2" r:id="rId1"/>
    <sheet name="实训3-3" sheetId="7" r:id="rId2"/>
    <sheet name="实训3-4" sheetId="6" r:id="rId3"/>
    <sheet name="实训3-5" sheetId="8" r:id="rId4"/>
    <sheet name="实训3-6个别资本成本计算与排序" sheetId="4" r:id="rId5"/>
    <sheet name="实训3-7综合资本成本计算表" sheetId="5" r:id="rId6"/>
  </sheets>
  <externalReferences>
    <externalReference r:id="rId7"/>
  </externalReferences>
  <definedNames>
    <definedName name="库存商品">'[1]6-0基础信息表'!$F$11:$F$12</definedName>
    <definedName name="生产成本">'[1]6-0基础信息表'!$F$14:$F$15</definedName>
    <definedName name="应付账款">'[1]6-0基础信息表'!$F$17:$F$18</definedName>
    <definedName name="应交税费">'[1]6-0基础信息表'!$F$20:$F$21</definedName>
    <definedName name="应收账款">'[1]6-0基础信息表'!$F$4:$F$5</definedName>
    <definedName name="原材料">'[1]6-0基础信息表'!$F$7:$F$8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aaa</author>
  </authors>
  <commentList>
    <comment ref="C12" authorId="0">
      <text>
        <r>
          <rPr>
            <b/>
            <sz val="9"/>
            <rFont val="宋体"/>
            <charset val="134"/>
          </rPr>
          <t>aaa:</t>
        </r>
        <r>
          <rPr>
            <sz val="9"/>
            <rFont val="宋体"/>
            <charset val="134"/>
          </rPr>
          <t xml:space="preserve">
负债筹资年成本率=负债筹资费用*(1-所得税率)/负债筹资总额*(1-筹资费率)
长期债券是负债筹资,其筹资费用即利息</t>
        </r>
      </text>
    </comment>
    <comment ref="D12" authorId="0">
      <text>
        <r>
          <rPr>
            <b/>
            <sz val="9"/>
            <rFont val="宋体"/>
            <charset val="134"/>
          </rPr>
          <t>aaa:</t>
        </r>
        <r>
          <rPr>
            <sz val="9"/>
            <rFont val="宋体"/>
            <charset val="134"/>
          </rPr>
          <t xml:space="preserve">
说明：
长期借款是负债筹资,其筹资费用即利息
负债筹资年成本率=负债筹资总额*利率*(1-所得税率)/负债筹资总额*(1-筹资费率)，可约掉负债筹资总额</t>
        </r>
      </text>
    </comment>
    <comment ref="E12" authorId="0">
      <text>
        <r>
          <rPr>
            <b/>
            <sz val="9"/>
            <rFont val="宋体"/>
            <charset val="134"/>
          </rPr>
          <t>aaa:</t>
        </r>
        <r>
          <rPr>
            <sz val="9"/>
            <rFont val="宋体"/>
            <charset val="134"/>
          </rPr>
          <t xml:space="preserve">
股票属权益筹资
权益资本筹资年成本率=第一年预计股利额/权益资本筹资总额*(1-筹资费率)+每年股利递增比率</t>
        </r>
      </text>
    </comment>
  </commentList>
</comments>
</file>

<file path=xl/comments2.xml><?xml version="1.0" encoding="utf-8"?>
<comments xmlns="http://schemas.openxmlformats.org/spreadsheetml/2006/main">
  <authors>
    <author>aaa</author>
  </authors>
  <commentList>
    <comment ref="E5" authorId="0">
      <text>
        <r>
          <rPr>
            <b/>
            <sz val="9"/>
            <rFont val="宋体"/>
            <charset val="134"/>
          </rPr>
          <t>aaa:</t>
        </r>
        <r>
          <rPr>
            <sz val="9"/>
            <rFont val="宋体"/>
            <charset val="134"/>
          </rPr>
          <t xml:space="preserve">
普通股、留存收益没有筹资年限，应录入无穷大符号。
方法：“插入”—“符号”—“数学运算符”</t>
        </r>
      </text>
    </comment>
    <comment ref="F5" authorId="0">
      <text>
        <r>
          <rPr>
            <b/>
            <sz val="9"/>
            <rFont val="宋体"/>
            <charset val="134"/>
          </rPr>
          <t>aaa:</t>
        </r>
        <r>
          <rPr>
            <sz val="9"/>
            <rFont val="宋体"/>
            <charset val="134"/>
          </rPr>
          <t xml:space="preserve">
普通股、留存收益没有筹资年限，应录入无穷大符号。
方法：“插入”—“符号”—“数学运算符”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<sst xmlns="http://schemas.openxmlformats.org/spreadsheetml/2006/main" count="87" uniqueCount="69">
  <si>
    <r>
      <rPr>
        <b/>
        <sz val="10.5"/>
        <color rgb="FF231F20"/>
        <rFont val="微软雅黑"/>
        <charset val="134"/>
      </rPr>
      <t>实训3-1：</t>
    </r>
    <r>
      <rPr>
        <sz val="10.5"/>
        <color rgb="FF231F20"/>
        <rFont val="微软雅黑"/>
        <charset val="134"/>
      </rPr>
      <t>利用EXCEL表格制作如下图所示的销售量与资金占用情况资料，利用SLOPE、INTERCEPT、FORECAST函数计算出变量a和b值，预测2024年资金占用量y。</t>
    </r>
  </si>
  <si>
    <t>销售量与资金占用情况资料</t>
  </si>
  <si>
    <t>年度</t>
  </si>
  <si>
    <t>产量（x万件）</t>
  </si>
  <si>
    <t>资金占用（y万元）</t>
  </si>
  <si>
    <t>回归分析法预测资金需求量（Y=a+bX）</t>
  </si>
  <si>
    <t>预测方程变量项b</t>
  </si>
  <si>
    <t>——</t>
  </si>
  <si>
    <t>预测方程变量项a</t>
  </si>
  <si>
    <t>2024年预测值</t>
  </si>
  <si>
    <t>【资料】某企业2014年至2019年历年产销量和资金变化情况如表所示，数据已经整理，见下表。2020年预计销售量为1500万件，需要预计2020年的资金需要量。</t>
  </si>
  <si>
    <t>_x000b_</t>
  </si>
  <si>
    <t>产销量（X：万件）</t>
  </si>
  <si>
    <t>资金占用（Y：万元）</t>
  </si>
  <si>
    <t>a</t>
  </si>
  <si>
    <t>b</t>
  </si>
  <si>
    <t>Y=a+bx</t>
  </si>
  <si>
    <t>预测值（Y）</t>
  </si>
  <si>
    <t xml:space="preserve">  A集团历史上资金占用与销售收入之间的关系如表所示：要求：
（1）采用高低点法计算不变资金和单位变动资金。
（2）当第6年的销售收入为190 000元时，预测其需要占用的资金数额。
</t>
  </si>
  <si>
    <t>企业销售收入与资金占用表</t>
  </si>
  <si>
    <t>销售收入(元)X</t>
  </si>
  <si>
    <t>资金占用(元)Y</t>
  </si>
  <si>
    <t>业务量的高点（X）</t>
  </si>
  <si>
    <t>业务量的低点（X）</t>
  </si>
  <si>
    <t>高点的资金占用（Y）</t>
  </si>
  <si>
    <t>低点的资金占用（Y）</t>
  </si>
  <si>
    <t>b单位变动资金（保留4位小数）</t>
  </si>
  <si>
    <t>a固定资金</t>
  </si>
  <si>
    <t>资金需求公式</t>
  </si>
  <si>
    <t>第6年的销售收入</t>
  </si>
  <si>
    <t>第6年的占用的资金数额</t>
  </si>
  <si>
    <t>大华公司2019年12月31日的简要资产负债表如表所示。假定大华公司2019年销售额20 000万元，销售净利率为12%，净利润的60%分配给投资者。2020年销售额预计增长30%，为了实现这一目标，公司需要新增设备一台，价值148万元。根据历年财务数据分析，公司流动资产和流动负债随销售额同比增减。假定该公司2020年的销售净利率和利润分配政策与上年保持一致。要求：预测2020年需要对外筹集的资金量。</t>
  </si>
  <si>
    <t>1.计算销售百分比</t>
  </si>
  <si>
    <t xml:space="preserve">       敏感性资产销售百分比=（1000+3000+6000）/2 000=50%</t>
  </si>
  <si>
    <t xml:space="preserve">       敏感性负债销售百分比=（1000+2000）/20 000=15%</t>
  </si>
  <si>
    <t>2.确定内部筹资额，即增加的留存收益</t>
  </si>
  <si>
    <t>增加的留存收益=20 000×（1+30%）×12%×（1-60%）=1248（万元）</t>
  </si>
  <si>
    <t>3.确定外部筹资数量</t>
  </si>
  <si>
    <t>对外筹资额=20 000×30%×（50%-15%）-1248+148=1000（万元）</t>
  </si>
  <si>
    <t>实训3-3：利用EXCEL表格制作如下图所示个别资本成本计算与排序表</t>
  </si>
  <si>
    <t>已知数据</t>
  </si>
  <si>
    <t>筹资方式</t>
  </si>
  <si>
    <t>长期债券</t>
  </si>
  <si>
    <t>长期借款</t>
  </si>
  <si>
    <t>普通股</t>
  </si>
  <si>
    <t>单位面值(元)</t>
  </si>
  <si>
    <t>发行单价(元)</t>
  </si>
  <si>
    <t>年利率</t>
  </si>
  <si>
    <t>当年股利(元/股)</t>
  </si>
  <si>
    <t>年股利增长率%</t>
  </si>
  <si>
    <t>筹资费率%</t>
  </si>
  <si>
    <t>所得税率%</t>
  </si>
  <si>
    <t>计算</t>
  </si>
  <si>
    <t>第一年股利率%</t>
  </si>
  <si>
    <t>个别资本成本%</t>
  </si>
  <si>
    <t>排位：成本小的排前</t>
  </si>
  <si>
    <t>实训3-4：利用EXCEL表格制作如下图所示XX公司综合资本成本计算表</t>
  </si>
  <si>
    <t>留存收益</t>
  </si>
  <si>
    <t>筹资额(万元)</t>
  </si>
  <si>
    <t>期限(年)</t>
  </si>
  <si>
    <t>∞</t>
  </si>
  <si>
    <t>第1年股利率</t>
  </si>
  <si>
    <t>年股利增长率</t>
  </si>
  <si>
    <t>筹资费率</t>
  </si>
  <si>
    <t>所得税率</t>
  </si>
  <si>
    <t>资本结构%</t>
  </si>
  <si>
    <t>个别资本成本</t>
  </si>
  <si>
    <t>综合资本成本</t>
  </si>
  <si>
    <t>提  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</si>
</sst>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  <numFmt numFmtId="177" formatCode="0.00_ "/>
  </numFmts>
  <fonts count="32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.5"/>
      <color rgb="FF231F20"/>
      <name val="微软雅黑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71118"/>
      <name val="宋体"/>
      <charset val="134"/>
      <scheme val="minor"/>
    </font>
    <font>
      <b/>
      <sz val="10.5"/>
      <color rgb="FF231F2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8F8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E7E6E6"/>
      </left>
      <right style="thin">
        <color rgb="FFE7E6E6"/>
      </right>
      <top/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/>
      <diagonal/>
    </border>
    <border>
      <left/>
      <right style="thin">
        <color rgb="FFE7E6E6"/>
      </right>
      <top style="thin">
        <color rgb="FFE7E6E6"/>
      </top>
      <bottom style="thin">
        <color rgb="FFE7E6E6"/>
      </bottom>
      <diagonal/>
    </border>
    <border>
      <left/>
      <right style="thin">
        <color rgb="FFE7E6E6"/>
      </right>
      <top/>
      <bottom style="thin">
        <color rgb="FFE7E6E6"/>
      </bottom>
      <diagonal/>
    </border>
    <border>
      <left style="medium">
        <color rgb="FF6EDC2B"/>
      </left>
      <right style="medium">
        <color rgb="FF6EDC2B"/>
      </right>
      <top style="medium">
        <color rgb="FF6EDC2B"/>
      </top>
      <bottom style="medium">
        <color rgb="FF6EDC2B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8" borderId="14" applyNumberFormat="0" applyAlignment="0" applyProtection="0">
      <alignment vertical="center"/>
    </xf>
    <xf numFmtId="0" fontId="21" fillId="8" borderId="13" applyNumberFormat="0" applyAlignment="0" applyProtection="0">
      <alignment vertical="center"/>
    </xf>
    <xf numFmtId="0" fontId="22" fillId="9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76" fontId="2" fillId="0" borderId="1" xfId="1" applyNumberFormat="1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vertical="center"/>
    </xf>
    <xf numFmtId="9" fontId="2" fillId="0" borderId="1" xfId="3" applyNumberFormat="1" applyFont="1" applyBorder="1">
      <alignment vertical="center"/>
    </xf>
    <xf numFmtId="10" fontId="2" fillId="0" borderId="1" xfId="3" applyNumberFormat="1" applyFont="1" applyBorder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0" fillId="0" borderId="3" xfId="0" applyBorder="1">
      <alignment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 vertical="top"/>
    </xf>
    <xf numFmtId="0" fontId="7" fillId="3" borderId="8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4" borderId="9" xfId="0" applyFont="1" applyFill="1" applyBorder="1" applyAlignment="1">
      <alignment vertical="center" wrapText="1"/>
    </xf>
    <xf numFmtId="0" fontId="0" fillId="0" borderId="0" xfId="0" applyFill="1" applyAlignment="1"/>
    <xf numFmtId="0" fontId="10" fillId="0" borderId="0" xfId="0" applyFont="1" applyAlignment="1">
      <alignment horizontal="center" vertical="center" wrapText="1"/>
    </xf>
    <xf numFmtId="31" fontId="8" fillId="0" borderId="0" xfId="0" applyNumberFormat="1" applyFont="1" applyFill="1" applyAlignment="1">
      <alignment horizontal="center" wrapText="1"/>
    </xf>
    <xf numFmtId="0" fontId="5" fillId="5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177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/>
    <xf numFmtId="177" fontId="5" fillId="0" borderId="1" xfId="0" applyNumberFormat="1" applyFont="1" applyFill="1" applyBorder="1" applyAlignment="1"/>
    <xf numFmtId="0" fontId="0" fillId="0" borderId="1" xfId="0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eetMetadata" Target="metadata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4511040</xdr:colOff>
      <xdr:row>11</xdr:row>
      <xdr:rowOff>55880</xdr:rowOff>
    </xdr:to>
    <xdr:pic>
      <xdr:nvPicPr>
        <xdr:cNvPr id="2" name="图片 6" descr="U$(3EE6YLOE5O~6R]36)(@Q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1346200"/>
          <a:ext cx="4511040" cy="17703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cel&#22312;&#36130;&#21153;&#20013;&#30340;&#24212;&#29992;&#32032;&#26448;&#25991;&#20214;(&#19969;&#36149;&#23077;&#65289;&#31532;&#20108;&#29256;&#20462;&#35746;&#215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1"/>
      <sheetName val="2-2"/>
      <sheetName val="2-31"/>
      <sheetName val="2-3"/>
      <sheetName val="2-4"/>
      <sheetName val="2-6"/>
      <sheetName val="2-11"/>
      <sheetName val="2-13"/>
      <sheetName val="2-14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G12" sqref="G12"/>
    </sheetView>
  </sheetViews>
  <sheetFormatPr defaultColWidth="9.45132743362832" defaultRowHeight="13.5" outlineLevelCol="2"/>
  <cols>
    <col min="1" max="1" width="26.7256637168142" style="30" customWidth="1"/>
    <col min="2" max="2" width="20.646017699115" style="30" customWidth="1"/>
    <col min="3" max="3" width="18.3274336283186" style="30" customWidth="1"/>
    <col min="4" max="16384" width="9.45132743362832" style="30"/>
  </cols>
  <sheetData>
    <row r="1" ht="69" customHeight="1" spans="1:3">
      <c r="A1" s="31" t="s">
        <v>0</v>
      </c>
      <c r="B1" s="31"/>
      <c r="C1" s="31"/>
    </row>
    <row r="2" ht="15.75" spans="1:3">
      <c r="A2" s="32" t="s">
        <v>1</v>
      </c>
      <c r="B2" s="32"/>
      <c r="C2" s="32"/>
    </row>
    <row r="3" spans="1:3">
      <c r="A3" s="33" t="s">
        <v>2</v>
      </c>
      <c r="B3" s="33" t="s">
        <v>3</v>
      </c>
      <c r="C3" s="33" t="s">
        <v>4</v>
      </c>
    </row>
    <row r="4" spans="1:3">
      <c r="A4" s="34">
        <v>2018</v>
      </c>
      <c r="B4" s="35">
        <v>600</v>
      </c>
      <c r="C4" s="34">
        <v>500</v>
      </c>
    </row>
    <row r="5" spans="1:3">
      <c r="A5" s="34">
        <v>2019</v>
      </c>
      <c r="B5" s="35">
        <v>550</v>
      </c>
      <c r="C5" s="34">
        <v>475</v>
      </c>
    </row>
    <row r="6" spans="1:3">
      <c r="A6" s="34">
        <v>2020</v>
      </c>
      <c r="B6" s="36">
        <v>500</v>
      </c>
      <c r="C6" s="34">
        <v>450</v>
      </c>
    </row>
    <row r="7" spans="1:3">
      <c r="A7" s="34">
        <v>2021</v>
      </c>
      <c r="B7" s="35">
        <v>600</v>
      </c>
      <c r="C7" s="34">
        <v>500</v>
      </c>
    </row>
    <row r="8" spans="1:3">
      <c r="A8" s="34">
        <v>2022</v>
      </c>
      <c r="B8" s="35">
        <v>650</v>
      </c>
      <c r="C8" s="34">
        <v>525</v>
      </c>
    </row>
    <row r="9" spans="1:3">
      <c r="A9" s="34">
        <v>2023</v>
      </c>
      <c r="B9" s="35">
        <v>700</v>
      </c>
      <c r="C9" s="34">
        <v>550</v>
      </c>
    </row>
    <row r="10" spans="1:3">
      <c r="A10" s="37" t="s">
        <v>5</v>
      </c>
      <c r="B10" s="37"/>
      <c r="C10" s="37"/>
    </row>
    <row r="11" spans="1:3">
      <c r="A11" s="38" t="s">
        <v>6</v>
      </c>
      <c r="B11" s="39" cm="1">
        <f t="array" ref="B11">SLOPE(C4:C9,B4:B9)</f>
        <v>0.5</v>
      </c>
      <c r="C11" s="40" t="s">
        <v>7</v>
      </c>
    </row>
    <row r="12" spans="1:3">
      <c r="A12" s="40" t="s">
        <v>8</v>
      </c>
      <c r="B12" s="40" cm="1">
        <f t="array" ref="B12">INTERCEPT(C4:C9,B4:B9)</f>
        <v>200</v>
      </c>
      <c r="C12" s="40" t="s">
        <v>7</v>
      </c>
    </row>
    <row r="13" spans="1:3">
      <c r="A13" s="40" t="s">
        <v>9</v>
      </c>
      <c r="B13" s="40">
        <v>750</v>
      </c>
      <c r="C13" s="40" cm="1">
        <f t="array" ref="C13">FORECAST(B13,C4:C9,B4:B9)</f>
        <v>575</v>
      </c>
    </row>
  </sheetData>
  <mergeCells count="3">
    <mergeCell ref="A1:C1"/>
    <mergeCell ref="A2:C2"/>
    <mergeCell ref="A10:C1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12"/>
  <sheetViews>
    <sheetView workbookViewId="0">
      <selection activeCell="I25" sqref="I25"/>
    </sheetView>
  </sheetViews>
  <sheetFormatPr defaultColWidth="9.02654867256637" defaultRowHeight="13.5" outlineLevelCol="3"/>
  <cols>
    <col min="2" max="2" width="17.0619469026549" customWidth="1"/>
    <col min="3" max="3" width="15.4778761061947" customWidth="1"/>
    <col min="4" max="4" width="16.0619469026549" customWidth="1"/>
  </cols>
  <sheetData>
    <row r="1" ht="62" customHeight="1" spans="2:4">
      <c r="B1" s="13" t="s">
        <v>10</v>
      </c>
      <c r="C1" s="13"/>
      <c r="D1" s="13"/>
    </row>
    <row r="2" ht="32.25" spans="2:4">
      <c r="B2" s="29" t="s">
        <v>11</v>
      </c>
      <c r="C2" s="29" t="s">
        <v>12</v>
      </c>
      <c r="D2" s="29" t="s">
        <v>13</v>
      </c>
    </row>
    <row r="3" ht="16.5" spans="2:4">
      <c r="B3" s="29">
        <v>2014</v>
      </c>
      <c r="C3" s="29">
        <v>1200</v>
      </c>
      <c r="D3" s="29">
        <v>1000</v>
      </c>
    </row>
    <row r="4" ht="16.5" spans="2:4">
      <c r="B4" s="29">
        <v>2015</v>
      </c>
      <c r="C4" s="29">
        <v>1100</v>
      </c>
      <c r="D4" s="29">
        <v>950</v>
      </c>
    </row>
    <row r="5" ht="16.5" spans="2:4">
      <c r="B5" s="29">
        <v>2016</v>
      </c>
      <c r="C5" s="29">
        <v>1000</v>
      </c>
      <c r="D5" s="29">
        <v>900</v>
      </c>
    </row>
    <row r="6" ht="16.5" spans="2:4">
      <c r="B6" s="29">
        <v>2017</v>
      </c>
      <c r="C6" s="29">
        <v>1200</v>
      </c>
      <c r="D6" s="29">
        <v>1000</v>
      </c>
    </row>
    <row r="7" ht="16.5" spans="2:4">
      <c r="B7" s="29">
        <v>2018</v>
      </c>
      <c r="C7" s="29">
        <v>1300</v>
      </c>
      <c r="D7" s="29">
        <v>1050</v>
      </c>
    </row>
    <row r="8" ht="16.5" spans="2:4">
      <c r="B8" s="29">
        <v>2019</v>
      </c>
      <c r="C8" s="29">
        <v>1400</v>
      </c>
      <c r="D8" s="29">
        <v>1100</v>
      </c>
    </row>
    <row r="9" spans="2:3">
      <c r="B9" s="12" t="s">
        <v>14</v>
      </c>
      <c r="C9" s="12" cm="1">
        <f t="array" ref="C9">INTERCEPT(D3:D8,C3:C8)</f>
        <v>400</v>
      </c>
    </row>
    <row r="10" spans="2:3">
      <c r="B10" s="12" t="s">
        <v>15</v>
      </c>
      <c r="C10" s="12" cm="1">
        <f t="array" ref="C10">SLOPE(D3:D8,C3:C8)</f>
        <v>0.5</v>
      </c>
    </row>
    <row r="11" spans="2:3">
      <c r="B11" s="12" t="s">
        <v>16</v>
      </c>
      <c r="C11" s="12" t="str">
        <f>CONCATENATE("y=",C9,"+",C10,"x")</f>
        <v>y=400+0.5x</v>
      </c>
    </row>
    <row r="12" spans="2:3">
      <c r="B12" t="s">
        <v>17</v>
      </c>
      <c r="C12" s="12">
        <f>C9+C10*1500</f>
        <v>1150</v>
      </c>
    </row>
  </sheetData>
  <mergeCells count="1">
    <mergeCell ref="B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A1" sqref="A1:C18"/>
    </sheetView>
  </sheetViews>
  <sheetFormatPr defaultColWidth="9.02654867256637" defaultRowHeight="13.5" outlineLevelCol="2"/>
  <cols>
    <col min="1" max="1" width="32.4513274336283" style="12" customWidth="1"/>
    <col min="2" max="2" width="17.8141592920354" customWidth="1"/>
    <col min="3" max="3" width="20.5486725663717" customWidth="1"/>
  </cols>
  <sheetData>
    <row r="1" ht="60" customHeight="1" spans="1:3">
      <c r="A1" s="13" t="s">
        <v>18</v>
      </c>
      <c r="B1" s="13"/>
      <c r="C1" s="13"/>
    </row>
    <row r="2" spans="1:3">
      <c r="A2" s="14" t="s">
        <v>19</v>
      </c>
      <c r="B2" s="14"/>
      <c r="C2" s="14"/>
    </row>
    <row r="3" ht="15.75" spans="1:3">
      <c r="A3" s="15" t="s">
        <v>2</v>
      </c>
      <c r="B3" s="16" t="s">
        <v>20</v>
      </c>
      <c r="C3" s="16" t="s">
        <v>21</v>
      </c>
    </row>
    <row r="4" ht="15.75" spans="1:3">
      <c r="A4" s="15">
        <v>1</v>
      </c>
      <c r="B4" s="16">
        <v>120000</v>
      </c>
      <c r="C4" s="16">
        <v>80000</v>
      </c>
    </row>
    <row r="5" ht="15.75" spans="1:3">
      <c r="A5" s="15">
        <v>2</v>
      </c>
      <c r="B5" s="16">
        <v>140000</v>
      </c>
      <c r="C5" s="16">
        <v>90000</v>
      </c>
    </row>
    <row r="6" ht="15.75" spans="1:3">
      <c r="A6" s="15">
        <v>3</v>
      </c>
      <c r="B6" s="16">
        <v>136000</v>
      </c>
      <c r="C6" s="16">
        <v>88000</v>
      </c>
    </row>
    <row r="7" ht="15.75" spans="1:3">
      <c r="A7" s="15">
        <v>4</v>
      </c>
      <c r="B7" s="16">
        <v>160000</v>
      </c>
      <c r="C7" s="16">
        <v>100000</v>
      </c>
    </row>
    <row r="8" ht="15.75" spans="1:3">
      <c r="A8" s="15">
        <v>5</v>
      </c>
      <c r="B8" s="16">
        <v>158000</v>
      </c>
      <c r="C8" s="16">
        <v>110000</v>
      </c>
    </row>
    <row r="9" ht="15.75" spans="1:3">
      <c r="A9" s="17">
        <v>6</v>
      </c>
      <c r="B9" s="18"/>
      <c r="C9" s="19"/>
    </row>
    <row r="10" ht="15.75" spans="1:2">
      <c r="A10" s="20" t="s">
        <v>22</v>
      </c>
      <c r="B10">
        <f>MAX(B4:B8)</f>
        <v>160000</v>
      </c>
    </row>
    <row r="11" ht="15.75" spans="1:2">
      <c r="A11" s="21" t="s">
        <v>23</v>
      </c>
      <c r="B11">
        <f>MIN(B4:B8)</f>
        <v>120000</v>
      </c>
    </row>
    <row r="12" ht="15.75" spans="1:2">
      <c r="A12" s="21" t="s">
        <v>24</v>
      </c>
      <c r="B12">
        <f>VLOOKUP(B10,B4:C8,2,FALSE)</f>
        <v>100000</v>
      </c>
    </row>
    <row r="13" ht="15.75" spans="1:2">
      <c r="A13" s="22" t="s">
        <v>25</v>
      </c>
      <c r="B13">
        <f>VLOOKUP(B11,B4:C8,2,FALSE)</f>
        <v>80000</v>
      </c>
    </row>
    <row r="14" ht="15.75" spans="1:2">
      <c r="A14" s="23" t="s">
        <v>26</v>
      </c>
      <c r="B14">
        <f>ROUND((B12-B13)/(B10-B11),4)</f>
        <v>0.5</v>
      </c>
    </row>
    <row r="15" ht="15.75" spans="1:2">
      <c r="A15" s="24" t="s">
        <v>27</v>
      </c>
      <c r="B15">
        <f>B12-B14*B10</f>
        <v>20000</v>
      </c>
    </row>
    <row r="16" ht="15.75" spans="1:3">
      <c r="A16" s="25" t="s">
        <v>28</v>
      </c>
      <c r="B16" s="26" t="str">
        <f>CONCATENATE("y=",B15,"＋",B14,"x")</f>
        <v>y=20000＋0.5x</v>
      </c>
      <c r="C16" s="26"/>
    </row>
    <row r="17" ht="15.75" spans="1:2">
      <c r="A17" s="27" t="s">
        <v>29</v>
      </c>
      <c r="B17" s="28">
        <v>190000</v>
      </c>
    </row>
    <row r="18" spans="1:2">
      <c r="A18" s="14" t="s">
        <v>30</v>
      </c>
      <c r="B18">
        <f>ROUND(B15+B14*B17,2)</f>
        <v>115000</v>
      </c>
    </row>
  </sheetData>
  <mergeCells count="2">
    <mergeCell ref="A1:C1"/>
    <mergeCell ref="A2:C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9"/>
  <sheetViews>
    <sheetView workbookViewId="0">
      <selection activeCell="A1" sqref="A1"/>
    </sheetView>
  </sheetViews>
  <sheetFormatPr defaultColWidth="9.02654867256637" defaultRowHeight="13.5"/>
  <cols>
    <col min="1" max="1" width="66.9026548672566" customWidth="1"/>
  </cols>
  <sheetData>
    <row r="1" ht="106" customHeight="1" spans="1:1">
      <c r="A1" s="11" t="s">
        <v>31</v>
      </c>
    </row>
    <row r="13" spans="1:1">
      <c r="A13" t="s">
        <v>32</v>
      </c>
    </row>
    <row r="14" spans="1:1">
      <c r="A14" t="s">
        <v>33</v>
      </c>
    </row>
    <row r="15" spans="1:1">
      <c r="A15" t="s">
        <v>34</v>
      </c>
    </row>
    <row r="16" spans="1:1">
      <c r="A16" t="s">
        <v>35</v>
      </c>
    </row>
    <row r="17" spans="1:1">
      <c r="A17" t="s">
        <v>36</v>
      </c>
    </row>
    <row r="18" spans="1:1">
      <c r="A18" t="s">
        <v>37</v>
      </c>
    </row>
    <row r="19" spans="1:1">
      <c r="A19" t="s">
        <v>38</v>
      </c>
    </row>
  </sheetData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3"/>
  <sheetViews>
    <sheetView topLeftCell="A2" workbookViewId="0">
      <selection activeCell="A2" sqref="A2:E2"/>
    </sheetView>
  </sheetViews>
  <sheetFormatPr defaultColWidth="9.02654867256637" defaultRowHeight="13.5" outlineLevelCol="4"/>
  <sheetData>
    <row r="2" ht="34" customHeight="1" spans="1:5">
      <c r="A2" s="10" t="s">
        <v>39</v>
      </c>
      <c r="B2" s="10"/>
      <c r="C2" s="10"/>
      <c r="D2" s="10"/>
      <c r="E2" s="10"/>
    </row>
    <row r="3" spans="1:5">
      <c r="A3" s="2" t="s">
        <v>40</v>
      </c>
      <c r="B3" s="5" t="s">
        <v>41</v>
      </c>
      <c r="C3" s="5" t="s">
        <v>42</v>
      </c>
      <c r="D3" s="5" t="s">
        <v>43</v>
      </c>
      <c r="E3" s="5" t="s">
        <v>44</v>
      </c>
    </row>
    <row r="4" spans="1:5">
      <c r="A4" s="2"/>
      <c r="B4" s="5" t="s">
        <v>45</v>
      </c>
      <c r="C4" s="4">
        <v>100</v>
      </c>
      <c r="D4" s="4"/>
      <c r="E4" s="4">
        <v>1</v>
      </c>
    </row>
    <row r="5" spans="1:5">
      <c r="A5" s="2"/>
      <c r="B5" s="5" t="s">
        <v>46</v>
      </c>
      <c r="C5" s="4">
        <v>110</v>
      </c>
      <c r="D5" s="4"/>
      <c r="E5" s="4">
        <v>10</v>
      </c>
    </row>
    <row r="6" spans="1:5">
      <c r="A6" s="2"/>
      <c r="B6" s="5" t="s">
        <v>47</v>
      </c>
      <c r="C6" s="6">
        <v>0.11</v>
      </c>
      <c r="D6" s="6">
        <v>0.09</v>
      </c>
      <c r="E6" s="3"/>
    </row>
    <row r="7" spans="1:5">
      <c r="A7" s="2"/>
      <c r="B7" s="5" t="s">
        <v>48</v>
      </c>
      <c r="C7" s="3"/>
      <c r="D7" s="3"/>
      <c r="E7" s="3">
        <v>0.8</v>
      </c>
    </row>
    <row r="8" spans="1:5">
      <c r="A8" s="2"/>
      <c r="B8" s="5" t="s">
        <v>49</v>
      </c>
      <c r="C8" s="3"/>
      <c r="D8" s="3"/>
      <c r="E8" s="6">
        <v>0.05</v>
      </c>
    </row>
    <row r="9" spans="1:5">
      <c r="A9" s="2"/>
      <c r="B9" s="5" t="s">
        <v>50</v>
      </c>
      <c r="C9" s="6">
        <v>0.02</v>
      </c>
      <c r="D9" s="3"/>
      <c r="E9" s="6">
        <v>0.04</v>
      </c>
    </row>
    <row r="10" spans="1:5">
      <c r="A10" s="2"/>
      <c r="B10" s="5" t="s">
        <v>51</v>
      </c>
      <c r="C10" s="6">
        <v>0.25</v>
      </c>
      <c r="D10" s="6">
        <v>0.25</v>
      </c>
      <c r="E10" s="3"/>
    </row>
    <row r="11" spans="1:5">
      <c r="A11" s="2" t="s">
        <v>52</v>
      </c>
      <c r="B11" s="5" t="s">
        <v>53</v>
      </c>
      <c r="C11" s="3"/>
      <c r="D11" s="3"/>
      <c r="E11" s="8">
        <f>E7*(1+E8)/E5</f>
        <v>0.084</v>
      </c>
    </row>
    <row r="12" spans="1:5">
      <c r="A12" s="2"/>
      <c r="B12" s="5" t="s">
        <v>54</v>
      </c>
      <c r="C12" s="8">
        <f>C4*C6*(1-C10)/(C5*(1-C9))</f>
        <v>0.076530612244898</v>
      </c>
      <c r="D12" s="8">
        <f>D6*(1-D10)/(1-D9)</f>
        <v>0.0675</v>
      </c>
      <c r="E12" s="8">
        <f>E11/(1-E9)+E8</f>
        <v>0.1375</v>
      </c>
    </row>
    <row r="13" spans="1:5">
      <c r="A13" s="2" t="s">
        <v>55</v>
      </c>
      <c r="B13" s="2"/>
      <c r="C13" s="3">
        <f>RANK(C12,$C$12:$E$12,1)</f>
        <v>2</v>
      </c>
      <c r="D13" s="3">
        <f>RANK(D12,$C$12:$E$12,1)</f>
        <v>1</v>
      </c>
      <c r="E13" s="3">
        <f>RANK(E12,$C$12:$E$12,1)</f>
        <v>3</v>
      </c>
    </row>
  </sheetData>
  <mergeCells count="4">
    <mergeCell ref="A2:E2"/>
    <mergeCell ref="A13:B13"/>
    <mergeCell ref="A3:A10"/>
    <mergeCell ref="A11:A12"/>
  </mergeCells>
  <pageMargins left="0.75" right="0.75" top="1" bottom="1" header="0.5" footer="0.5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4"/>
  <sheetViews>
    <sheetView tabSelected="1" workbookViewId="0">
      <selection activeCell="C14" sqref="C14:F14"/>
    </sheetView>
  </sheetViews>
  <sheetFormatPr defaultColWidth="9.02654867256637" defaultRowHeight="13.5" outlineLevelCol="5"/>
  <cols>
    <col min="2" max="2" width="12.6371681415929" customWidth="1"/>
  </cols>
  <sheetData>
    <row r="2" ht="45" customHeight="1" spans="1:6">
      <c r="A2" s="1" t="s">
        <v>56</v>
      </c>
      <c r="B2" s="1"/>
      <c r="C2" s="1"/>
      <c r="D2" s="1"/>
      <c r="E2" s="1"/>
      <c r="F2" s="1"/>
    </row>
    <row r="3" spans="1:6">
      <c r="A3" s="2" t="s">
        <v>40</v>
      </c>
      <c r="B3" s="3" t="s">
        <v>41</v>
      </c>
      <c r="C3" s="3" t="s">
        <v>43</v>
      </c>
      <c r="D3" s="3" t="s">
        <v>42</v>
      </c>
      <c r="E3" s="3" t="s">
        <v>44</v>
      </c>
      <c r="F3" s="3" t="s">
        <v>57</v>
      </c>
    </row>
    <row r="4" spans="1:6">
      <c r="A4" s="2"/>
      <c r="B4" s="3" t="s">
        <v>58</v>
      </c>
      <c r="C4" s="4">
        <v>800</v>
      </c>
      <c r="D4" s="4">
        <v>1500</v>
      </c>
      <c r="E4" s="4">
        <v>2500</v>
      </c>
      <c r="F4" s="4">
        <v>200</v>
      </c>
    </row>
    <row r="5" spans="1:6">
      <c r="A5" s="2"/>
      <c r="B5" s="3" t="s">
        <v>59</v>
      </c>
      <c r="C5" s="3">
        <v>3</v>
      </c>
      <c r="D5" s="3">
        <v>5</v>
      </c>
      <c r="E5" s="5" t="s">
        <v>60</v>
      </c>
      <c r="F5" s="5" t="s">
        <v>60</v>
      </c>
    </row>
    <row r="6" spans="1:6">
      <c r="A6" s="2"/>
      <c r="B6" s="3" t="s">
        <v>47</v>
      </c>
      <c r="C6" s="6">
        <v>0.09</v>
      </c>
      <c r="D6" s="6">
        <v>0.1</v>
      </c>
      <c r="E6" s="3" t="s">
        <v>7</v>
      </c>
      <c r="F6" s="3" t="s">
        <v>7</v>
      </c>
    </row>
    <row r="7" spans="1:6">
      <c r="A7" s="2"/>
      <c r="B7" s="3" t="s">
        <v>61</v>
      </c>
      <c r="C7" s="3" t="s">
        <v>7</v>
      </c>
      <c r="D7" s="3" t="s">
        <v>7</v>
      </c>
      <c r="E7" s="6">
        <v>0.12</v>
      </c>
      <c r="F7" s="6">
        <f>E7</f>
        <v>0.12</v>
      </c>
    </row>
    <row r="8" spans="1:6">
      <c r="A8" s="2"/>
      <c r="B8" s="3" t="s">
        <v>62</v>
      </c>
      <c r="C8" s="3" t="s">
        <v>7</v>
      </c>
      <c r="D8" s="3" t="s">
        <v>7</v>
      </c>
      <c r="E8" s="6">
        <v>0.04</v>
      </c>
      <c r="F8" s="6">
        <f>E8</f>
        <v>0.04</v>
      </c>
    </row>
    <row r="9" spans="1:6">
      <c r="A9" s="2"/>
      <c r="B9" s="3" t="s">
        <v>63</v>
      </c>
      <c r="C9" s="3">
        <v>0</v>
      </c>
      <c r="D9" s="6">
        <v>0.02</v>
      </c>
      <c r="E9" s="6">
        <v>0.03</v>
      </c>
      <c r="F9" s="3">
        <v>0</v>
      </c>
    </row>
    <row r="10" spans="1:6">
      <c r="A10" s="2"/>
      <c r="B10" s="3" t="s">
        <v>64</v>
      </c>
      <c r="C10" s="6">
        <v>0.25</v>
      </c>
      <c r="D10" s="6">
        <v>0.25</v>
      </c>
      <c r="E10" s="3" t="s">
        <v>7</v>
      </c>
      <c r="F10" s="3" t="s">
        <v>7</v>
      </c>
    </row>
    <row r="11" spans="1:6">
      <c r="A11" s="2" t="s">
        <v>52</v>
      </c>
      <c r="B11" s="3" t="s">
        <v>65</v>
      </c>
      <c r="C11" s="7">
        <f>C4/SUM($C$4:$F$4)</f>
        <v>0.16</v>
      </c>
      <c r="D11" s="7">
        <f>D4/SUM($C$4:$F$4)</f>
        <v>0.3</v>
      </c>
      <c r="E11" s="7">
        <f>E4/SUM($C$4:$F$4)</f>
        <v>0.5</v>
      </c>
      <c r="F11" s="7">
        <f>F4/SUM($C$4:$F$4)</f>
        <v>0.04</v>
      </c>
    </row>
    <row r="12" spans="1:6">
      <c r="A12" s="2"/>
      <c r="B12" s="3" t="s">
        <v>66</v>
      </c>
      <c r="C12" s="8">
        <f>C6*(1-C10)/(1-C9)</f>
        <v>0.0675</v>
      </c>
      <c r="D12" s="8">
        <f>D6*(1-D10)/(1-D9)</f>
        <v>0.076530612244898</v>
      </c>
      <c r="E12" s="8">
        <f>E7/(1-E9)+E8</f>
        <v>0.163711340206186</v>
      </c>
      <c r="F12" s="8">
        <f>F7/(1-F9)+F8</f>
        <v>0.16</v>
      </c>
    </row>
    <row r="13" spans="1:6">
      <c r="A13" s="2"/>
      <c r="B13" s="3" t="s">
        <v>67</v>
      </c>
      <c r="C13" s="9">
        <f>C11*C12+D11*D12+E11*E12+F11*F12</f>
        <v>0.122014853776562</v>
      </c>
      <c r="D13" s="9"/>
      <c r="E13" s="9"/>
      <c r="F13" s="9"/>
    </row>
    <row r="14" spans="1:6">
      <c r="A14" s="2" t="s">
        <v>68</v>
      </c>
      <c r="B14" s="2"/>
      <c r="C14" s="5" t="str">
        <f>"每使用100元资金的税后代价为"&amp;ROUND(C13*100,2)&amp;"元"</f>
        <v>每使用100元资金的税后代价为12.2元</v>
      </c>
      <c r="D14" s="5"/>
      <c r="E14" s="5"/>
      <c r="F14" s="5"/>
    </row>
  </sheetData>
  <mergeCells count="6">
    <mergeCell ref="A2:F2"/>
    <mergeCell ref="C13:F13"/>
    <mergeCell ref="A14:B14"/>
    <mergeCell ref="C14:F14"/>
    <mergeCell ref="A3:A10"/>
    <mergeCell ref="A11:A13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实训3-2 线性回归法</vt:lpstr>
      <vt:lpstr>实训3-3</vt:lpstr>
      <vt:lpstr>实训3-4</vt:lpstr>
      <vt:lpstr>实训3-5</vt:lpstr>
      <vt:lpstr>实训3-6个别资本成本计算与排序</vt:lpstr>
      <vt:lpstr>实训3-7综合资本成本计算表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邵丹</cp:lastModifiedBy>
  <dcterms:created xsi:type="dcterms:W3CDTF">2024-04-07T02:36:00Z</dcterms:created>
  <dcterms:modified xsi:type="dcterms:W3CDTF">2024-05-13T07:00:06Z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9E0886DC74ED4F2ABA931345F9E25C77_13</vt:lpwstr>
  </property>
  <property fmtid="{D5CDD505-2E9C-101B-9397-08002B2CF9AE}" pid="3" name="KSOProductBuildVer">
    <vt:lpwstr>2052-12.1.0.16729</vt:lpwstr>
  </property>
</Properties>
</file>